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79" i="1" l="1"/>
  <c r="D36" i="1" l="1"/>
  <c r="C43" i="1"/>
  <c r="C104" i="1" l="1"/>
  <c r="F104" i="1" s="1"/>
  <c r="C51" i="1"/>
  <c r="E105" i="1"/>
  <c r="F105" i="1"/>
  <c r="E104" i="1"/>
  <c r="C86" i="1"/>
  <c r="D86" i="1"/>
  <c r="E47" i="1" l="1"/>
  <c r="C36" i="1"/>
  <c r="D25" i="1" l="1"/>
  <c r="C32" i="1"/>
  <c r="C107" i="1" l="1"/>
  <c r="D107" i="1"/>
  <c r="D90" i="1"/>
  <c r="D43" i="1"/>
  <c r="E48" i="1"/>
  <c r="F48" i="1"/>
  <c r="F49" i="1"/>
  <c r="E49" i="1"/>
  <c r="D16" i="1"/>
  <c r="F42" i="1"/>
  <c r="E107" i="1" l="1"/>
  <c r="C90" i="1"/>
  <c r="C25" i="1" l="1"/>
  <c r="D97" i="1"/>
  <c r="C97" i="1"/>
  <c r="E100" i="1"/>
  <c r="F100" i="1"/>
  <c r="C79" i="1"/>
  <c r="E83" i="1"/>
  <c r="F83" i="1"/>
  <c r="C52" i="1"/>
  <c r="C24" i="1" l="1"/>
  <c r="E79" i="1"/>
  <c r="D32" i="1" l="1"/>
  <c r="D24" i="1" l="1"/>
  <c r="D8" i="1" s="1"/>
  <c r="D20" i="1"/>
  <c r="D10" i="1" s="1"/>
  <c r="D9" i="1" l="1"/>
  <c r="F38" i="1"/>
  <c r="E38" i="1"/>
  <c r="F46" i="1" l="1"/>
  <c r="E43" i="1" l="1"/>
  <c r="F43" i="1"/>
  <c r="C20" i="1"/>
  <c r="F22" i="1"/>
  <c r="F23" i="1"/>
  <c r="E22" i="1"/>
  <c r="E23" i="1"/>
  <c r="C16" i="1"/>
  <c r="E19" i="1"/>
  <c r="F19" i="1"/>
  <c r="E18" i="1"/>
  <c r="F18" i="1"/>
  <c r="F28" i="1"/>
  <c r="F29" i="1"/>
  <c r="E29" i="1"/>
  <c r="E28" i="1"/>
  <c r="E30" i="1"/>
  <c r="F30" i="1"/>
  <c r="E11" i="1"/>
  <c r="F11" i="1"/>
  <c r="E12" i="1"/>
  <c r="F12" i="1"/>
  <c r="E13" i="1"/>
  <c r="F13" i="1"/>
  <c r="E14" i="1"/>
  <c r="F14" i="1"/>
  <c r="E15" i="1"/>
  <c r="F15" i="1"/>
  <c r="E27" i="1"/>
  <c r="F27" i="1"/>
  <c r="E31" i="1"/>
  <c r="F31" i="1"/>
  <c r="E34" i="1"/>
  <c r="F34" i="1"/>
  <c r="E35" i="1"/>
  <c r="F35" i="1"/>
  <c r="E39" i="1"/>
  <c r="E36" i="1" s="1"/>
  <c r="F39" i="1"/>
  <c r="E40" i="1"/>
  <c r="F40" i="1"/>
  <c r="E41" i="1"/>
  <c r="F41" i="1"/>
  <c r="E42" i="1"/>
  <c r="E45" i="1"/>
  <c r="F45" i="1"/>
  <c r="E46" i="1"/>
  <c r="E50" i="1"/>
  <c r="D52" i="1"/>
  <c r="E54" i="1"/>
  <c r="F54" i="1"/>
  <c r="E55" i="1"/>
  <c r="F55" i="1"/>
  <c r="E56" i="1"/>
  <c r="F56" i="1"/>
  <c r="E57" i="1"/>
  <c r="F57" i="1"/>
  <c r="E58" i="1"/>
  <c r="F58" i="1"/>
  <c r="E59" i="1"/>
  <c r="F59" i="1"/>
  <c r="C60" i="1"/>
  <c r="D60" i="1"/>
  <c r="E62" i="1"/>
  <c r="F62" i="1"/>
  <c r="C63" i="1"/>
  <c r="D63" i="1"/>
  <c r="E65" i="1"/>
  <c r="F65" i="1"/>
  <c r="E66" i="1"/>
  <c r="F66" i="1"/>
  <c r="C67" i="1"/>
  <c r="D67" i="1"/>
  <c r="E69" i="1"/>
  <c r="F69" i="1"/>
  <c r="E70" i="1"/>
  <c r="F70" i="1"/>
  <c r="E71" i="1"/>
  <c r="F71" i="1"/>
  <c r="E72" i="1"/>
  <c r="F72" i="1"/>
  <c r="C73" i="1"/>
  <c r="D73" i="1"/>
  <c r="E75" i="1"/>
  <c r="F75" i="1"/>
  <c r="E76" i="1"/>
  <c r="F76" i="1"/>
  <c r="E77" i="1"/>
  <c r="F77" i="1"/>
  <c r="E78" i="1"/>
  <c r="F78" i="1"/>
  <c r="E81" i="1"/>
  <c r="F81" i="1"/>
  <c r="E82" i="1"/>
  <c r="F82" i="1"/>
  <c r="E84" i="1"/>
  <c r="F84" i="1"/>
  <c r="E85" i="1"/>
  <c r="F85" i="1"/>
  <c r="E88" i="1"/>
  <c r="F88" i="1"/>
  <c r="E89" i="1"/>
  <c r="F89" i="1"/>
  <c r="E92" i="1"/>
  <c r="F92" i="1"/>
  <c r="E93" i="1"/>
  <c r="F93" i="1"/>
  <c r="E94" i="1"/>
  <c r="F94" i="1"/>
  <c r="E95" i="1"/>
  <c r="F95" i="1"/>
  <c r="E96" i="1"/>
  <c r="F96" i="1"/>
  <c r="E99" i="1"/>
  <c r="F99" i="1"/>
  <c r="C101" i="1"/>
  <c r="D101" i="1"/>
  <c r="E103" i="1"/>
  <c r="F103" i="1"/>
  <c r="C110" i="1"/>
  <c r="D110" i="1"/>
  <c r="E108" i="1"/>
  <c r="E109" i="1"/>
  <c r="D51" i="1" l="1"/>
  <c r="C10" i="1"/>
  <c r="C8" i="1" s="1"/>
  <c r="E110" i="1"/>
  <c r="E20" i="1"/>
  <c r="F20" i="1"/>
  <c r="E16" i="1"/>
  <c r="F16" i="1"/>
  <c r="F36" i="1"/>
  <c r="F60" i="1"/>
  <c r="F25" i="1"/>
  <c r="E86" i="1"/>
  <c r="F79" i="1"/>
  <c r="E63" i="1"/>
  <c r="E32" i="1"/>
  <c r="E97" i="1"/>
  <c r="F73" i="1"/>
  <c r="E60" i="1"/>
  <c r="E52" i="1"/>
  <c r="E101" i="1"/>
  <c r="F97" i="1"/>
  <c r="E90" i="1"/>
  <c r="F86" i="1"/>
  <c r="E67" i="1"/>
  <c r="F63" i="1"/>
  <c r="F52" i="1"/>
  <c r="F32" i="1"/>
  <c r="F101" i="1"/>
  <c r="F90" i="1"/>
  <c r="E73" i="1"/>
  <c r="F67" i="1"/>
  <c r="E25" i="1"/>
  <c r="C9" i="1" l="1"/>
  <c r="C106" i="1"/>
  <c r="E10" i="1"/>
  <c r="F10" i="1"/>
  <c r="D106" i="1"/>
  <c r="E24" i="1"/>
  <c r="E51" i="1"/>
  <c r="F51" i="1"/>
  <c r="F24" i="1"/>
  <c r="F9" i="1" l="1"/>
  <c r="E9" i="1"/>
  <c r="F8" i="1"/>
  <c r="E8" i="1"/>
  <c r="E106" i="1" s="1"/>
</calcChain>
</file>

<file path=xl/sharedStrings.xml><?xml version="1.0" encoding="utf-8"?>
<sst xmlns="http://schemas.openxmlformats.org/spreadsheetml/2006/main" count="201" uniqueCount="179">
  <si>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</si>
  <si>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</si>
  <si>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</si>
  <si>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</si>
  <si>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</si>
  <si>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</si>
  <si>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</si>
  <si>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</si>
  <si>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</si>
  <si>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</si>
  <si>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</si>
  <si>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</si>
  <si>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</si>
  <si>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</si>
  <si>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</si>
  <si>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</si>
  <si>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</si>
  <si>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</si>
  <si>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</si>
  <si>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</si>
  <si>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</si>
  <si>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</si>
  <si>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</si>
  <si>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</si>
  <si>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</si>
  <si>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</si>
  <si>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</si>
  <si>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</si>
  <si>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</si>
  <si>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</si>
  <si>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</si>
  <si>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</si>
  <si>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</si>
  <si>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</si>
  <si>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</si>
  <si>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</si>
  <si>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</si>
  <si>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</si>
  <si>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</si>
  <si>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</si>
  <si>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</si>
  <si>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</si>
  <si>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</si>
  <si>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</si>
  <si>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</si>
  <si>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</si>
  <si>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</si>
  <si>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</si>
  <si>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</si>
  <si>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</si>
  <si>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</si>
  <si>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</si>
  <si>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</si>
  <si>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</si>
  <si>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</si>
  <si>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</si>
  <si>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</si>
  <si>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</si>
  <si>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</si>
  <si>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</si>
  <si>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</si>
  <si>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</si>
  <si>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</si>
  <si>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</si>
  <si>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</si>
  <si>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</si>
  <si>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</si>
  <si>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</si>
  <si>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</si>
  <si>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</si>
  <si>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</si>
  <si>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</si>
  <si>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</si>
  <si>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</si>
  <si>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</si>
  <si>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</si>
  <si>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</si>
  <si>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</si>
  <si>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</si>
  <si>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</si>
  <si>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</si>
  <si>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</si>
  <si>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</si>
  <si>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</si>
  <si>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</si>
  <si>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</si>
  <si>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</si>
  <si>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</si>
  <si>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</si>
  <si>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</si>
  <si>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</si>
  <si>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</si>
  <si>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</si>
  <si>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</si>
  <si>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</si>
  <si>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</si>
  <si>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</si>
  <si>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</si>
  <si>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</si>
  <si>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</si>
  <si>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</si>
  <si>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</si>
  <si>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</si>
  <si>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</si>
  <si>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</si>
  <si>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</si>
  <si>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</si>
  <si>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</si>
  <si>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</si>
  <si>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</si>
  <si>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</si>
  <si>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</si>
  <si>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</si>
  <si>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</si>
  <si>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</si>
  <si>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</si>
  <si>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</si>
  <si>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</si>
  <si>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</si>
  <si>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</si>
  <si>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</si>
  <si>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</si>
  <si>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</si>
  <si>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</si>
  <si>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</si>
  <si>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</si>
  <si>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</si>
  <si>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</si>
  <si>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</si>
  <si>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</si>
  <si>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</si>
  <si>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</si>
  <si>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</si>
  <si>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</si>
  <si>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</si>
  <si>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</si>
  <si>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</si>
  <si>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</si>
  <si>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</si>
  <si>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</si>
  <si>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</si>
  <si>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</si>
  <si>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Прочие доходы от оказания платных услуг (работ) получателями средств бюджетов муниципальных районов (МКУ "АСФ")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</si>
  <si>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</si>
  <si>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</si>
  <si>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</si>
  <si>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</si>
  <si>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</si>
  <si>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</si>
  <si>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</si>
  <si>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</si>
  <si>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</si>
  <si>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</si>
  <si>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</si>
  <si>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</si>
  <si>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</si>
  <si>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</si>
  <si>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</si>
  <si>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</si>
  <si>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</si>
  <si>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</si>
  <si>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</si>
  <si>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</si>
  <si>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</si>
  <si>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</si>
  <si>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2030000</t>
  </si>
  <si>
    <t xml:space="preserve">БЕЗВОЗМЕЗДНЫЕ ПОСТУПЛЕНИЯ ОТ ГОСУДАРСТВЕННЫХ (МУНИЦИПАЛЬНЫХ) ОРГАНИЗАЦИЙ </t>
  </si>
  <si>
    <t>НАЛОГОВЫЕ И НЕНАЛОГОВЫЕ ДОХОДЫ,всего:</t>
  </si>
  <si>
    <t>Дополнительное образование детей</t>
  </si>
  <si>
    <t>2024000</t>
  </si>
  <si>
    <t>Иные межбюджетные трансферты</t>
  </si>
  <si>
    <t>А.Э.Перепелица</t>
  </si>
  <si>
    <t>Сведения об исполнении бюджета Северо-Енисейского района  
на 01.11.2017 года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</si>
  <si>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</si>
  <si>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</si>
  <si>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</si>
  <si>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</si>
  <si>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Исполнитель:  Н.В. Султрекова  тел. 8 (39160) 21-1-61</t>
  </si>
  <si>
    <t>Заместитель главы района по финансам и бюджетному устройству,                                                                     руководитель Финансового управления  администрации Северо-Енисейского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</si>
</sst>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0"/>
  <sheetViews>
    <sheetView tabSelected="1" workbookViewId="0">
      <selection activeCell="D51" sqref="D51"/>
    </sheetView>
  </sheetViews>
  <sheetFormatPr defaultRowHeight="15" x14ac:dyDescent="0.25"/>
  <cols>
    <col min="1" max="1" width="8.7109375" customWidth="1"/>
    <col min="2" max="2" width="70.710937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3" spans="1:8" ht="25.9" customHeight="1" x14ac:dyDescent="0.25">
      <c r="A3" s="49" t="s">
        <v>172</v>
      </c>
      <c r="B3" s="50"/>
      <c r="C3" s="50"/>
      <c r="D3" s="50"/>
      <c r="E3" s="50"/>
      <c r="F3" s="50"/>
    </row>
    <row r="4" spans="1:8" ht="25.15" customHeight="1" x14ac:dyDescent="0.25">
      <c r="A4" s="50"/>
      <c r="B4" s="50"/>
      <c r="C4" s="50"/>
      <c r="D4" s="50"/>
      <c r="E4" s="50"/>
      <c r="F4" s="50"/>
    </row>
    <row r="5" spans="1:8" ht="20.25" x14ac:dyDescent="0.3">
      <c r="B5" s="3"/>
      <c r="C5" s="4"/>
      <c r="D5" s="4"/>
      <c r="E5" s="53" t="s">
        <v>36</v>
      </c>
      <c r="F5" s="53"/>
    </row>
    <row r="6" spans="1:8" ht="71.25" customHeight="1" x14ac:dyDescent="0.25">
      <c r="A6" s="29" t="s">
        <v>119</v>
      </c>
      <c r="B6" s="6" t="s">
        <v>39</v>
      </c>
      <c r="C6" s="7" t="s">
        <v>35</v>
      </c>
      <c r="D6" s="7" t="s">
        <v>33</v>
      </c>
      <c r="E6" s="8" t="s">
        <v>32</v>
      </c>
      <c r="F6" s="9" t="s">
        <v>34</v>
      </c>
    </row>
    <row r="7" spans="1:8" x14ac:dyDescent="0.25">
      <c r="A7" s="26">
        <v>1</v>
      </c>
      <c r="B7" s="6">
        <v>2</v>
      </c>
      <c r="C7" s="7">
        <v>3</v>
      </c>
      <c r="D7" s="7">
        <v>4</v>
      </c>
      <c r="E7" s="8">
        <v>5</v>
      </c>
      <c r="F7" s="10">
        <v>6</v>
      </c>
    </row>
    <row r="8" spans="1:8" x14ac:dyDescent="0.25">
      <c r="A8" s="27"/>
      <c r="B8" s="11" t="s">
        <v>31</v>
      </c>
      <c r="C8" s="23">
        <f>C10+C24+C43</f>
        <v>2031546.17</v>
      </c>
      <c r="D8" s="23">
        <f>D10+D24+D43</f>
        <v>1535324.5</v>
      </c>
      <c r="E8" s="13">
        <f t="shared" ref="E8:E25" si="0">C8-D8</f>
        <v>496221.66999999993</v>
      </c>
      <c r="F8" s="13">
        <f>D8*100/C8</f>
        <v>75.574186925813265</v>
      </c>
    </row>
    <row r="9" spans="1:8" x14ac:dyDescent="0.25">
      <c r="A9" s="27"/>
      <c r="B9" s="11" t="s">
        <v>167</v>
      </c>
      <c r="C9" s="23">
        <f>C10+C24</f>
        <v>1327770.27</v>
      </c>
      <c r="D9" s="23">
        <f>D10+D24</f>
        <v>975351.50000000012</v>
      </c>
      <c r="E9" s="13">
        <f t="shared" si="0"/>
        <v>352418.7699999999</v>
      </c>
      <c r="F9" s="13">
        <f>D9*100/C9</f>
        <v>73.457850506021657</v>
      </c>
    </row>
    <row r="10" spans="1:8" x14ac:dyDescent="0.25">
      <c r="A10" s="27"/>
      <c r="B10" s="11" t="s">
        <v>30</v>
      </c>
      <c r="C10" s="23">
        <f>C11+C12+C13+C14+C15+C16+C20</f>
        <v>1221212.6000000001</v>
      </c>
      <c r="D10" s="23">
        <f>D11+D12+D13+D14+D15+D16+D20</f>
        <v>891200.90000000014</v>
      </c>
      <c r="E10" s="12">
        <f t="shared" ref="E10" si="1">E11+E12+E13+E14+E15+E16+E20</f>
        <v>330011.69999999995</v>
      </c>
      <c r="F10" s="13">
        <f t="shared" ref="F10:F24" si="2">D10*100/C10</f>
        <v>72.976720024015478</v>
      </c>
      <c r="H10" s="5"/>
    </row>
    <row r="11" spans="1:8" x14ac:dyDescent="0.25">
      <c r="A11" s="28" t="s">
        <v>121</v>
      </c>
      <c r="B11" s="17" t="s">
        <v>29</v>
      </c>
      <c r="C11" s="25">
        <v>704627.19999999995</v>
      </c>
      <c r="D11" s="23">
        <v>472074.5</v>
      </c>
      <c r="E11" s="13">
        <f t="shared" si="0"/>
        <v>232552.69999999995</v>
      </c>
      <c r="F11" s="13">
        <f t="shared" si="2"/>
        <v>66.996349275191193</v>
      </c>
    </row>
    <row r="12" spans="1:8" x14ac:dyDescent="0.25">
      <c r="A12" s="28" t="s">
        <v>120</v>
      </c>
      <c r="B12" s="17" t="s">
        <v>28</v>
      </c>
      <c r="C12" s="23">
        <v>500290.7</v>
      </c>
      <c r="D12" s="23">
        <v>406348.6</v>
      </c>
      <c r="E12" s="13">
        <f t="shared" si="0"/>
        <v>93942.100000000035</v>
      </c>
      <c r="F12" s="13">
        <f t="shared" si="2"/>
        <v>81.222497240104602</v>
      </c>
    </row>
    <row r="13" spans="1:8" ht="25.5" x14ac:dyDescent="0.25">
      <c r="A13" s="28" t="s">
        <v>122</v>
      </c>
      <c r="B13" s="17" t="s">
        <v>27</v>
      </c>
      <c r="C13" s="23">
        <v>1364.6</v>
      </c>
      <c r="D13" s="23">
        <v>993.3</v>
      </c>
      <c r="E13" s="13">
        <f t="shared" si="0"/>
        <v>371.29999999999995</v>
      </c>
      <c r="F13" s="13">
        <f t="shared" si="2"/>
        <v>72.790561336655429</v>
      </c>
    </row>
    <row r="14" spans="1:8" x14ac:dyDescent="0.25">
      <c r="A14" s="28" t="s">
        <v>123</v>
      </c>
      <c r="B14" s="17" t="s">
        <v>26</v>
      </c>
      <c r="C14" s="25">
        <v>11372.3</v>
      </c>
      <c r="D14" s="23">
        <v>8998.7999999999993</v>
      </c>
      <c r="E14" s="13">
        <f t="shared" si="0"/>
        <v>2373.5</v>
      </c>
      <c r="F14" s="13">
        <f t="shared" si="2"/>
        <v>79.12911196503785</v>
      </c>
    </row>
    <row r="15" spans="1:8" x14ac:dyDescent="0.25">
      <c r="A15" s="28" t="s">
        <v>124</v>
      </c>
      <c r="B15" s="17" t="s">
        <v>25</v>
      </c>
      <c r="C15" s="23">
        <v>485</v>
      </c>
      <c r="D15" s="23">
        <v>341.9</v>
      </c>
      <c r="E15" s="13">
        <f t="shared" si="0"/>
        <v>143.10000000000002</v>
      </c>
      <c r="F15" s="13">
        <f t="shared" si="2"/>
        <v>70.494845360824741</v>
      </c>
    </row>
    <row r="16" spans="1:8" x14ac:dyDescent="0.25">
      <c r="A16" s="28" t="s">
        <v>125</v>
      </c>
      <c r="B16" s="17" t="s">
        <v>131</v>
      </c>
      <c r="C16" s="23">
        <f>C18+C19</f>
        <v>1900</v>
      </c>
      <c r="D16" s="23">
        <f>D18+D19</f>
        <v>1492.4</v>
      </c>
      <c r="E16" s="13">
        <f t="shared" ref="E16" si="3">E18+E19</f>
        <v>407.59999999999997</v>
      </c>
      <c r="F16" s="13">
        <f t="shared" si="2"/>
        <v>78.547368421052639</v>
      </c>
    </row>
    <row r="17" spans="1:6" x14ac:dyDescent="0.25">
      <c r="A17" s="30"/>
      <c r="B17" s="31" t="s">
        <v>6</v>
      </c>
      <c r="C17" s="33"/>
      <c r="D17" s="33"/>
      <c r="E17" s="32"/>
      <c r="F17" s="32"/>
    </row>
    <row r="18" spans="1:6" ht="36" x14ac:dyDescent="0.25">
      <c r="A18" s="30" t="s">
        <v>129</v>
      </c>
      <c r="B18" s="35" t="s">
        <v>127</v>
      </c>
      <c r="C18" s="33">
        <v>1784.5</v>
      </c>
      <c r="D18" s="33">
        <v>1392.2</v>
      </c>
      <c r="E18" s="32">
        <f t="shared" si="0"/>
        <v>392.29999999999995</v>
      </c>
      <c r="F18" s="32">
        <f t="shared" si="2"/>
        <v>78.016251050714487</v>
      </c>
    </row>
    <row r="19" spans="1:6" ht="36" x14ac:dyDescent="0.25">
      <c r="A19" s="30" t="s">
        <v>130</v>
      </c>
      <c r="B19" s="35" t="s">
        <v>128</v>
      </c>
      <c r="C19" s="33">
        <v>115.5</v>
      </c>
      <c r="D19" s="33">
        <v>100.2</v>
      </c>
      <c r="E19" s="32">
        <f t="shared" si="0"/>
        <v>15.299999999999997</v>
      </c>
      <c r="F19" s="32">
        <f t="shared" si="2"/>
        <v>86.753246753246756</v>
      </c>
    </row>
    <row r="20" spans="1:6" x14ac:dyDescent="0.25">
      <c r="A20" s="28" t="s">
        <v>126</v>
      </c>
      <c r="B20" s="17" t="s">
        <v>132</v>
      </c>
      <c r="C20" s="25">
        <f>C22+C23</f>
        <v>1172.8</v>
      </c>
      <c r="D20" s="25">
        <f>D22+D23</f>
        <v>951.40000000000009</v>
      </c>
      <c r="E20" s="36">
        <f t="shared" ref="E20" si="4">E22+E23</f>
        <v>221.39999999999998</v>
      </c>
      <c r="F20" s="13">
        <f>D20*100/C20</f>
        <v>81.122100954979558</v>
      </c>
    </row>
    <row r="21" spans="1:6" x14ac:dyDescent="0.25">
      <c r="A21" s="30"/>
      <c r="B21" s="31" t="s">
        <v>6</v>
      </c>
      <c r="C21" s="43"/>
      <c r="D21" s="33"/>
      <c r="E21" s="32"/>
      <c r="F21" s="32"/>
    </row>
    <row r="22" spans="1:6" ht="36" x14ac:dyDescent="0.25">
      <c r="A22" s="30" t="s">
        <v>135</v>
      </c>
      <c r="B22" s="34" t="s">
        <v>133</v>
      </c>
      <c r="C22" s="43">
        <v>1000</v>
      </c>
      <c r="D22" s="33">
        <v>802.6</v>
      </c>
      <c r="E22" s="32">
        <f t="shared" ref="E22:E23" si="5">C22-D22</f>
        <v>197.39999999999998</v>
      </c>
      <c r="F22" s="32">
        <f t="shared" ref="F22:F23" si="6">D22*100/C22</f>
        <v>80.260000000000005</v>
      </c>
    </row>
    <row r="23" spans="1:6" ht="48" x14ac:dyDescent="0.25">
      <c r="A23" s="30" t="s">
        <v>136</v>
      </c>
      <c r="B23" s="34" t="s">
        <v>134</v>
      </c>
      <c r="C23" s="43">
        <v>172.8</v>
      </c>
      <c r="D23" s="32">
        <v>148.80000000000001</v>
      </c>
      <c r="E23" s="32">
        <f t="shared" si="5"/>
        <v>24</v>
      </c>
      <c r="F23" s="32">
        <f t="shared" si="6"/>
        <v>86.111111111111114</v>
      </c>
    </row>
    <row r="24" spans="1:6" x14ac:dyDescent="0.25">
      <c r="A24" s="27"/>
      <c r="B24" s="17" t="s">
        <v>24</v>
      </c>
      <c r="C24" s="23">
        <f>C25+C31+C32+C36+C40+C41+C42</f>
        <v>106557.67</v>
      </c>
      <c r="D24" s="23">
        <f>D31+D32+D36+D40+D41+D42+D25</f>
        <v>84150.599999999991</v>
      </c>
      <c r="E24" s="13">
        <f>E25+E31+E32+E36+E40+E41+E42</f>
        <v>22407.070000000003</v>
      </c>
      <c r="F24" s="13">
        <f t="shared" si="2"/>
        <v>78.971884426526969</v>
      </c>
    </row>
    <row r="25" spans="1:6" ht="25.5" x14ac:dyDescent="0.25">
      <c r="A25" s="28" t="s">
        <v>116</v>
      </c>
      <c r="B25" s="17" t="s">
        <v>23</v>
      </c>
      <c r="C25" s="25">
        <f>C27+C28+C29+C30</f>
        <v>66037.17</v>
      </c>
      <c r="D25" s="25">
        <f>D27+D28+D29+D30</f>
        <v>46278.5</v>
      </c>
      <c r="E25" s="13">
        <f t="shared" si="0"/>
        <v>19758.669999999998</v>
      </c>
      <c r="F25" s="13">
        <f>D25*100/C25</f>
        <v>70.07947190953216</v>
      </c>
    </row>
    <row r="26" spans="1:6" x14ac:dyDescent="0.25">
      <c r="A26" s="30"/>
      <c r="B26" s="31" t="s">
        <v>6</v>
      </c>
      <c r="C26" s="43"/>
      <c r="D26" s="43"/>
      <c r="E26" s="32"/>
      <c r="F26" s="32"/>
    </row>
    <row r="27" spans="1:6" ht="48" x14ac:dyDescent="0.25">
      <c r="A27" s="30" t="s">
        <v>111</v>
      </c>
      <c r="B27" s="34" t="s">
        <v>117</v>
      </c>
      <c r="C27" s="43">
        <v>33187.9</v>
      </c>
      <c r="D27" s="33">
        <v>28776.3</v>
      </c>
      <c r="E27" s="32">
        <f t="shared" ref="E27:E32" si="7">C27-D27</f>
        <v>4411.6000000000022</v>
      </c>
      <c r="F27" s="32">
        <f>D27*100/C27</f>
        <v>86.707203528997013</v>
      </c>
    </row>
    <row r="28" spans="1:6" ht="36" x14ac:dyDescent="0.25">
      <c r="A28" s="30" t="s">
        <v>112</v>
      </c>
      <c r="B28" s="34" t="s">
        <v>118</v>
      </c>
      <c r="C28" s="43">
        <v>8300</v>
      </c>
      <c r="D28" s="33">
        <v>1498.1</v>
      </c>
      <c r="E28" s="32">
        <f t="shared" si="7"/>
        <v>6801.9</v>
      </c>
      <c r="F28" s="32">
        <f t="shared" ref="F28:F29" si="8">D28*100/C28</f>
        <v>18.049397590361444</v>
      </c>
    </row>
    <row r="29" spans="1:6" ht="36" x14ac:dyDescent="0.25">
      <c r="A29" s="30" t="s">
        <v>113</v>
      </c>
      <c r="B29" s="35" t="s">
        <v>137</v>
      </c>
      <c r="C29" s="43">
        <v>24440.76</v>
      </c>
      <c r="D29" s="33">
        <v>15895.6</v>
      </c>
      <c r="E29" s="32">
        <f t="shared" si="7"/>
        <v>8545.159999999998</v>
      </c>
      <c r="F29" s="32">
        <f t="shared" si="8"/>
        <v>65.037257433893217</v>
      </c>
    </row>
    <row r="30" spans="1:6" ht="24" x14ac:dyDescent="0.25">
      <c r="A30" s="30" t="s">
        <v>114</v>
      </c>
      <c r="B30" s="31" t="s">
        <v>138</v>
      </c>
      <c r="C30" s="43">
        <v>108.51</v>
      </c>
      <c r="D30" s="33">
        <v>108.5</v>
      </c>
      <c r="E30" s="32">
        <f>C30-D30</f>
        <v>1.0000000000005116E-2</v>
      </c>
      <c r="F30" s="32">
        <f>D30*100/C30</f>
        <v>99.990784259515252</v>
      </c>
    </row>
    <row r="31" spans="1:6" x14ac:dyDescent="0.25">
      <c r="A31" s="28" t="s">
        <v>139</v>
      </c>
      <c r="B31" s="17" t="s">
        <v>22</v>
      </c>
      <c r="C31" s="25">
        <v>17611.3</v>
      </c>
      <c r="D31" s="23">
        <v>17622.3</v>
      </c>
      <c r="E31" s="13">
        <f t="shared" si="7"/>
        <v>-11</v>
      </c>
      <c r="F31" s="13">
        <f>D31*100/C31</f>
        <v>100.06245989790646</v>
      </c>
    </row>
    <row r="32" spans="1:6" x14ac:dyDescent="0.25">
      <c r="A32" s="28" t="s">
        <v>140</v>
      </c>
      <c r="B32" s="17" t="s">
        <v>37</v>
      </c>
      <c r="C32" s="25">
        <f>C34+C35</f>
        <v>5859.7999999999993</v>
      </c>
      <c r="D32" s="25">
        <f>D34+D35</f>
        <v>3879.6</v>
      </c>
      <c r="E32" s="13">
        <f t="shared" si="7"/>
        <v>1980.1999999999994</v>
      </c>
      <c r="F32" s="13">
        <f>D32*100/C32</f>
        <v>66.207037782859487</v>
      </c>
    </row>
    <row r="33" spans="1:6" x14ac:dyDescent="0.25">
      <c r="A33" s="27"/>
      <c r="B33" s="14" t="s">
        <v>6</v>
      </c>
      <c r="C33" s="24"/>
      <c r="D33" s="24"/>
      <c r="E33" s="16"/>
      <c r="F33" s="16"/>
    </row>
    <row r="34" spans="1:6" ht="24" x14ac:dyDescent="0.25">
      <c r="A34" s="30" t="s">
        <v>141</v>
      </c>
      <c r="B34" s="35" t="s">
        <v>142</v>
      </c>
      <c r="C34" s="43">
        <v>5788.4</v>
      </c>
      <c r="D34" s="33">
        <v>3825.5</v>
      </c>
      <c r="E34" s="32">
        <f>C34-D34</f>
        <v>1962.8999999999996</v>
      </c>
      <c r="F34" s="32">
        <f>D34*100/C34</f>
        <v>66.089074701126393</v>
      </c>
    </row>
    <row r="35" spans="1:6" x14ac:dyDescent="0.25">
      <c r="A35" s="30" t="s">
        <v>143</v>
      </c>
      <c r="B35" s="35" t="s">
        <v>144</v>
      </c>
      <c r="C35" s="43">
        <v>71.400000000000006</v>
      </c>
      <c r="D35" s="33">
        <v>54.1</v>
      </c>
      <c r="E35" s="32">
        <f>C35-D35</f>
        <v>17.300000000000004</v>
      </c>
      <c r="F35" s="32">
        <f>D35*100/C35</f>
        <v>75.770308123249293</v>
      </c>
    </row>
    <row r="36" spans="1:6" x14ac:dyDescent="0.25">
      <c r="A36" s="28" t="s">
        <v>145</v>
      </c>
      <c r="B36" s="17" t="s">
        <v>21</v>
      </c>
      <c r="C36" s="23">
        <f>C39+C38</f>
        <v>9690</v>
      </c>
      <c r="D36" s="23">
        <f>D39+D38</f>
        <v>8470.4</v>
      </c>
      <c r="E36" s="13">
        <f>E39+E38</f>
        <v>1219.6000000000004</v>
      </c>
      <c r="F36" s="13">
        <f>D36*100/C36</f>
        <v>87.41382868937049</v>
      </c>
    </row>
    <row r="37" spans="1:6" x14ac:dyDescent="0.25">
      <c r="A37" s="27"/>
      <c r="B37" s="14" t="s">
        <v>6</v>
      </c>
      <c r="C37" s="15"/>
      <c r="D37" s="15"/>
      <c r="E37" s="16"/>
      <c r="F37" s="16"/>
    </row>
    <row r="38" spans="1:6" x14ac:dyDescent="0.25">
      <c r="A38" s="27" t="s">
        <v>146</v>
      </c>
      <c r="B38" s="18" t="s">
        <v>147</v>
      </c>
      <c r="C38" s="15">
        <v>8500</v>
      </c>
      <c r="D38" s="15">
        <v>7660.9</v>
      </c>
      <c r="E38" s="16">
        <f>C38-D38</f>
        <v>839.10000000000036</v>
      </c>
      <c r="F38" s="16">
        <f>D38/C38*100</f>
        <v>90.128235294117644</v>
      </c>
    </row>
    <row r="39" spans="1:6" ht="25.5" x14ac:dyDescent="0.25">
      <c r="A39" s="27" t="s">
        <v>115</v>
      </c>
      <c r="B39" s="19" t="s">
        <v>148</v>
      </c>
      <c r="C39" s="15">
        <v>1190</v>
      </c>
      <c r="D39" s="15">
        <v>809.5</v>
      </c>
      <c r="E39" s="16">
        <f t="shared" ref="E39:E43" si="9">C39-D39</f>
        <v>380.5</v>
      </c>
      <c r="F39" s="16">
        <f>D39*100/C39</f>
        <v>68.025210084033617</v>
      </c>
    </row>
    <row r="40" spans="1:6" x14ac:dyDescent="0.25">
      <c r="A40" s="28" t="s">
        <v>149</v>
      </c>
      <c r="B40" s="37" t="s">
        <v>20</v>
      </c>
      <c r="C40" s="23">
        <v>35</v>
      </c>
      <c r="D40" s="23">
        <v>39.299999999999997</v>
      </c>
      <c r="E40" s="13">
        <f t="shared" si="9"/>
        <v>-4.2999999999999972</v>
      </c>
      <c r="F40" s="13">
        <f>D40*100/C40</f>
        <v>112.28571428571428</v>
      </c>
    </row>
    <row r="41" spans="1:6" x14ac:dyDescent="0.25">
      <c r="A41" s="28" t="s">
        <v>150</v>
      </c>
      <c r="B41" s="17" t="s">
        <v>19</v>
      </c>
      <c r="C41" s="23">
        <v>5004.5</v>
      </c>
      <c r="D41" s="23">
        <v>5465.4</v>
      </c>
      <c r="E41" s="13">
        <f t="shared" si="9"/>
        <v>-460.89999999999964</v>
      </c>
      <c r="F41" s="13">
        <f>D41*100/C41</f>
        <v>109.20971125986613</v>
      </c>
    </row>
    <row r="42" spans="1:6" x14ac:dyDescent="0.25">
      <c r="A42" s="28" t="s">
        <v>151</v>
      </c>
      <c r="B42" s="17" t="s">
        <v>18</v>
      </c>
      <c r="C42" s="25">
        <v>2319.9</v>
      </c>
      <c r="D42" s="23">
        <v>2395.1</v>
      </c>
      <c r="E42" s="13">
        <f t="shared" si="9"/>
        <v>-75.199999999999818</v>
      </c>
      <c r="F42" s="13">
        <f>D42/C42*100</f>
        <v>103.24151903099271</v>
      </c>
    </row>
    <row r="43" spans="1:6" x14ac:dyDescent="0.25">
      <c r="A43" s="28" t="s">
        <v>156</v>
      </c>
      <c r="B43" s="20" t="s">
        <v>17</v>
      </c>
      <c r="C43" s="23">
        <f>C45+C46+C50+C48+C49+C47</f>
        <v>703775.9</v>
      </c>
      <c r="D43" s="23">
        <f>D45+D46+D50+D48+D49</f>
        <v>559973</v>
      </c>
      <c r="E43" s="13">
        <f t="shared" si="9"/>
        <v>143802.90000000002</v>
      </c>
      <c r="F43" s="13">
        <f>D43*100/C43</f>
        <v>79.566947376288383</v>
      </c>
    </row>
    <row r="44" spans="1:6" x14ac:dyDescent="0.25">
      <c r="A44" s="27"/>
      <c r="B44" s="14" t="s">
        <v>6</v>
      </c>
      <c r="C44" s="23"/>
      <c r="D44" s="23"/>
      <c r="E44" s="16"/>
      <c r="F44" s="16"/>
    </row>
    <row r="45" spans="1:6" x14ac:dyDescent="0.25">
      <c r="A45" s="27" t="s">
        <v>161</v>
      </c>
      <c r="B45" s="18" t="s">
        <v>152</v>
      </c>
      <c r="C45" s="15">
        <v>321760.59999999998</v>
      </c>
      <c r="D45" s="15">
        <v>248466.4</v>
      </c>
      <c r="E45" s="16">
        <f t="shared" ref="E45:E78" si="10">C45-D45</f>
        <v>73294.199999999983</v>
      </c>
      <c r="F45" s="16">
        <f>D45*100/C45</f>
        <v>77.220890314103102</v>
      </c>
    </row>
    <row r="46" spans="1:6" x14ac:dyDescent="0.25">
      <c r="A46" s="27" t="s">
        <v>162</v>
      </c>
      <c r="B46" s="18" t="s">
        <v>153</v>
      </c>
      <c r="C46" s="15">
        <v>359700.9</v>
      </c>
      <c r="D46" s="15">
        <v>295128.3</v>
      </c>
      <c r="E46" s="16">
        <f t="shared" si="10"/>
        <v>64572.600000000035</v>
      </c>
      <c r="F46" s="16">
        <f t="shared" ref="F46:F49" si="11">D46*100/C46</f>
        <v>82.048251755833803</v>
      </c>
    </row>
    <row r="47" spans="1:6" x14ac:dyDescent="0.25">
      <c r="A47" s="27" t="s">
        <v>169</v>
      </c>
      <c r="B47" s="18" t="s">
        <v>170</v>
      </c>
      <c r="C47" s="15">
        <v>5916.1</v>
      </c>
      <c r="D47" s="15">
        <v>0</v>
      </c>
      <c r="E47" s="16">
        <f t="shared" si="10"/>
        <v>5916.1</v>
      </c>
      <c r="F47" s="16"/>
    </row>
    <row r="48" spans="1:6" ht="25.5" x14ac:dyDescent="0.25">
      <c r="A48" s="27" t="s">
        <v>165</v>
      </c>
      <c r="B48" s="18" t="s">
        <v>166</v>
      </c>
      <c r="C48" s="15">
        <v>200</v>
      </c>
      <c r="D48" s="15">
        <v>200</v>
      </c>
      <c r="E48" s="16">
        <f t="shared" si="10"/>
        <v>0</v>
      </c>
      <c r="F48" s="16">
        <f t="shared" si="11"/>
        <v>100</v>
      </c>
    </row>
    <row r="49" spans="1:9" x14ac:dyDescent="0.25">
      <c r="A49" s="27" t="s">
        <v>163</v>
      </c>
      <c r="B49" s="18" t="s">
        <v>164</v>
      </c>
      <c r="C49" s="15">
        <v>20074</v>
      </c>
      <c r="D49" s="15">
        <v>20054</v>
      </c>
      <c r="E49" s="16">
        <f t="shared" si="10"/>
        <v>20</v>
      </c>
      <c r="F49" s="16">
        <f t="shared" si="11"/>
        <v>99.900368636046622</v>
      </c>
    </row>
    <row r="50" spans="1:9" ht="25.5" x14ac:dyDescent="0.25">
      <c r="A50" s="38" t="s">
        <v>157</v>
      </c>
      <c r="B50" s="18" t="s">
        <v>154</v>
      </c>
      <c r="C50" s="15">
        <v>-3875.7</v>
      </c>
      <c r="D50" s="15">
        <v>-3875.7</v>
      </c>
      <c r="E50" s="16">
        <f t="shared" si="10"/>
        <v>0</v>
      </c>
      <c r="F50" s="16">
        <v>0</v>
      </c>
    </row>
    <row r="51" spans="1:9" x14ac:dyDescent="0.25">
      <c r="A51" s="27"/>
      <c r="B51" s="22" t="s">
        <v>16</v>
      </c>
      <c r="C51" s="23">
        <f>C52+C63+C67+C73+C79+C60+C86+C90+C97+C101+C105</f>
        <v>2148580.2599999998</v>
      </c>
      <c r="D51" s="23">
        <f>D52+D60+D63+D67+D73+D79+D86+D90+D97+D101+0.1</f>
        <v>1507504.3999999997</v>
      </c>
      <c r="E51" s="13">
        <f t="shared" si="10"/>
        <v>641075.8600000001</v>
      </c>
      <c r="F51" s="13">
        <f t="shared" ref="F51:F83" si="12">D51*100/C51</f>
        <v>70.162815328108792</v>
      </c>
      <c r="H51" s="5"/>
      <c r="I51" s="5"/>
    </row>
    <row r="52" spans="1:9" x14ac:dyDescent="0.25">
      <c r="A52" s="28" t="s">
        <v>40</v>
      </c>
      <c r="B52" s="20" t="s">
        <v>15</v>
      </c>
      <c r="C52" s="23">
        <f>C54+C55+C56+C57+C58+C59</f>
        <v>208962</v>
      </c>
      <c r="D52" s="23">
        <f>SUM(D54:D59)</f>
        <v>151218.4</v>
      </c>
      <c r="E52" s="13">
        <f t="shared" si="10"/>
        <v>57743.600000000006</v>
      </c>
      <c r="F52" s="13">
        <f t="shared" si="12"/>
        <v>72.366458973401862</v>
      </c>
    </row>
    <row r="53" spans="1:9" x14ac:dyDescent="0.25">
      <c r="A53" s="27"/>
      <c r="B53" s="21" t="s">
        <v>6</v>
      </c>
      <c r="C53" s="23"/>
      <c r="D53" s="23"/>
      <c r="E53" s="16"/>
      <c r="F53" s="16"/>
    </row>
    <row r="54" spans="1:9" ht="25.5" x14ac:dyDescent="0.25">
      <c r="A54" s="27" t="s">
        <v>41</v>
      </c>
      <c r="B54" s="14" t="s">
        <v>49</v>
      </c>
      <c r="C54" s="24">
        <v>7232.1</v>
      </c>
      <c r="D54" s="15">
        <v>5362.9</v>
      </c>
      <c r="E54" s="16">
        <f t="shared" si="10"/>
        <v>1869.2000000000007</v>
      </c>
      <c r="F54" s="16">
        <f t="shared" si="12"/>
        <v>74.154118444158684</v>
      </c>
    </row>
    <row r="55" spans="1:9" ht="25.5" x14ac:dyDescent="0.25">
      <c r="A55" s="27" t="s">
        <v>42</v>
      </c>
      <c r="B55" s="14" t="s">
        <v>50</v>
      </c>
      <c r="C55" s="24">
        <v>4748.3999999999996</v>
      </c>
      <c r="D55" s="15">
        <v>3144.7</v>
      </c>
      <c r="E55" s="16">
        <f t="shared" si="10"/>
        <v>1603.6999999999998</v>
      </c>
      <c r="F55" s="16">
        <f t="shared" si="12"/>
        <v>66.226518406199986</v>
      </c>
    </row>
    <row r="56" spans="1:9" ht="25.5" x14ac:dyDescent="0.25">
      <c r="A56" s="27" t="s">
        <v>43</v>
      </c>
      <c r="B56" s="14" t="s">
        <v>51</v>
      </c>
      <c r="C56" s="24">
        <v>157934.1</v>
      </c>
      <c r="D56" s="15">
        <v>116792.4</v>
      </c>
      <c r="E56" s="16">
        <f t="shared" si="10"/>
        <v>41141.700000000012</v>
      </c>
      <c r="F56" s="16">
        <f t="shared" si="12"/>
        <v>73.950084243997964</v>
      </c>
    </row>
    <row r="57" spans="1:9" x14ac:dyDescent="0.25">
      <c r="A57" s="27" t="s">
        <v>44</v>
      </c>
      <c r="B57" s="14" t="s">
        <v>52</v>
      </c>
      <c r="C57" s="24">
        <v>28134.7</v>
      </c>
      <c r="D57" s="15">
        <v>20439</v>
      </c>
      <c r="E57" s="16">
        <f t="shared" si="10"/>
        <v>7695.7000000000007</v>
      </c>
      <c r="F57" s="16">
        <f t="shared" si="12"/>
        <v>72.646944875900573</v>
      </c>
    </row>
    <row r="58" spans="1:9" x14ac:dyDescent="0.25">
      <c r="A58" s="27" t="s">
        <v>45</v>
      </c>
      <c r="B58" s="14" t="s">
        <v>53</v>
      </c>
      <c r="C58" s="24">
        <v>1499.4</v>
      </c>
      <c r="D58" s="15">
        <v>0</v>
      </c>
      <c r="E58" s="16">
        <f t="shared" si="10"/>
        <v>1499.4</v>
      </c>
      <c r="F58" s="16">
        <f t="shared" si="12"/>
        <v>0</v>
      </c>
    </row>
    <row r="59" spans="1:9" x14ac:dyDescent="0.25">
      <c r="A59" s="27" t="s">
        <v>46</v>
      </c>
      <c r="B59" s="14" t="s">
        <v>54</v>
      </c>
      <c r="C59" s="24">
        <v>9413.2999999999993</v>
      </c>
      <c r="D59" s="15">
        <v>5479.4</v>
      </c>
      <c r="E59" s="16">
        <f t="shared" si="10"/>
        <v>3933.8999999999996</v>
      </c>
      <c r="F59" s="16">
        <f t="shared" si="12"/>
        <v>58.209129635728175</v>
      </c>
    </row>
    <row r="60" spans="1:9" x14ac:dyDescent="0.25">
      <c r="A60" s="28" t="s">
        <v>47</v>
      </c>
      <c r="B60" s="17" t="s">
        <v>14</v>
      </c>
      <c r="C60" s="25">
        <f>C62</f>
        <v>412.9</v>
      </c>
      <c r="D60" s="23">
        <f>D62</f>
        <v>300.60000000000002</v>
      </c>
      <c r="E60" s="13">
        <f t="shared" si="10"/>
        <v>112.29999999999995</v>
      </c>
      <c r="F60" s="13">
        <f t="shared" si="12"/>
        <v>72.802131266650534</v>
      </c>
    </row>
    <row r="61" spans="1:9" x14ac:dyDescent="0.25">
      <c r="A61" s="27"/>
      <c r="B61" s="14" t="s">
        <v>6</v>
      </c>
      <c r="C61" s="25"/>
      <c r="D61" s="23"/>
      <c r="E61" s="16"/>
      <c r="F61" s="16"/>
    </row>
    <row r="62" spans="1:9" x14ac:dyDescent="0.25">
      <c r="A62" s="27" t="s">
        <v>48</v>
      </c>
      <c r="B62" s="14" t="s">
        <v>55</v>
      </c>
      <c r="C62" s="24">
        <v>412.9</v>
      </c>
      <c r="D62" s="15">
        <v>300.60000000000002</v>
      </c>
      <c r="E62" s="16">
        <f t="shared" si="10"/>
        <v>112.29999999999995</v>
      </c>
      <c r="F62" s="16">
        <f t="shared" si="12"/>
        <v>72.802131266650534</v>
      </c>
    </row>
    <row r="63" spans="1:9" x14ac:dyDescent="0.25">
      <c r="A63" s="28" t="s">
        <v>56</v>
      </c>
      <c r="B63" s="17" t="s">
        <v>13</v>
      </c>
      <c r="C63" s="25">
        <f>C65+C66</f>
        <v>34531.47</v>
      </c>
      <c r="D63" s="23">
        <f>D65+D66</f>
        <v>22253.200000000001</v>
      </c>
      <c r="E63" s="13">
        <f t="shared" si="10"/>
        <v>12278.27</v>
      </c>
      <c r="F63" s="13">
        <f t="shared" si="12"/>
        <v>64.443245538055578</v>
      </c>
    </row>
    <row r="64" spans="1:9" x14ac:dyDescent="0.25">
      <c r="A64" s="27"/>
      <c r="B64" s="21" t="s">
        <v>6</v>
      </c>
      <c r="C64" s="15"/>
      <c r="D64" s="15"/>
      <c r="E64" s="16"/>
      <c r="F64" s="16"/>
    </row>
    <row r="65" spans="1:11" ht="25.5" x14ac:dyDescent="0.25">
      <c r="A65" s="27" t="s">
        <v>57</v>
      </c>
      <c r="B65" s="14" t="s">
        <v>59</v>
      </c>
      <c r="C65" s="24">
        <v>30901.5</v>
      </c>
      <c r="D65" s="15">
        <v>21557.8</v>
      </c>
      <c r="E65" s="16">
        <f t="shared" si="10"/>
        <v>9343.7000000000007</v>
      </c>
      <c r="F65" s="16">
        <f t="shared" si="12"/>
        <v>69.762956490785243</v>
      </c>
    </row>
    <row r="66" spans="1:11" x14ac:dyDescent="0.25">
      <c r="A66" s="27" t="s">
        <v>58</v>
      </c>
      <c r="B66" s="14" t="s">
        <v>60</v>
      </c>
      <c r="C66" s="15">
        <v>3629.97</v>
      </c>
      <c r="D66" s="15">
        <v>695.4</v>
      </c>
      <c r="E66" s="16">
        <f t="shared" si="10"/>
        <v>2934.5699999999997</v>
      </c>
      <c r="F66" s="16">
        <f t="shared" si="12"/>
        <v>19.157183117215848</v>
      </c>
    </row>
    <row r="67" spans="1:11" x14ac:dyDescent="0.25">
      <c r="A67" s="28" t="s">
        <v>61</v>
      </c>
      <c r="B67" s="17" t="s">
        <v>12</v>
      </c>
      <c r="C67" s="23">
        <f>+C70+C71+C72+C69</f>
        <v>163683.79</v>
      </c>
      <c r="D67" s="23">
        <f>+D70+D71+D72+D69</f>
        <v>103725.4</v>
      </c>
      <c r="E67" s="13">
        <f t="shared" si="10"/>
        <v>59958.390000000014</v>
      </c>
      <c r="F67" s="13">
        <f t="shared" si="12"/>
        <v>63.369378238370452</v>
      </c>
    </row>
    <row r="68" spans="1:11" x14ac:dyDescent="0.25">
      <c r="A68" s="27"/>
      <c r="B68" s="21" t="s">
        <v>6</v>
      </c>
      <c r="C68" s="15"/>
      <c r="D68" s="23"/>
      <c r="E68" s="16"/>
      <c r="F68" s="16"/>
    </row>
    <row r="69" spans="1:11" x14ac:dyDescent="0.25">
      <c r="A69" s="27" t="s">
        <v>62</v>
      </c>
      <c r="B69" s="21" t="s">
        <v>72</v>
      </c>
      <c r="C69" s="15">
        <v>2200</v>
      </c>
      <c r="D69" s="15">
        <v>0</v>
      </c>
      <c r="E69" s="16">
        <f t="shared" si="10"/>
        <v>2200</v>
      </c>
      <c r="F69" s="16">
        <f t="shared" si="12"/>
        <v>0</v>
      </c>
    </row>
    <row r="70" spans="1:11" x14ac:dyDescent="0.25">
      <c r="A70" s="27" t="s">
        <v>63</v>
      </c>
      <c r="B70" s="14" t="s">
        <v>73</v>
      </c>
      <c r="C70" s="24">
        <v>23311.7</v>
      </c>
      <c r="D70" s="15">
        <v>17012.8</v>
      </c>
      <c r="E70" s="16">
        <f t="shared" si="10"/>
        <v>6298.9000000000015</v>
      </c>
      <c r="F70" s="16">
        <f t="shared" si="12"/>
        <v>72.979662572871135</v>
      </c>
    </row>
    <row r="71" spans="1:11" x14ac:dyDescent="0.25">
      <c r="A71" s="27" t="s">
        <v>64</v>
      </c>
      <c r="B71" s="14" t="s">
        <v>74</v>
      </c>
      <c r="C71" s="24">
        <v>83976.99</v>
      </c>
      <c r="D71" s="15">
        <v>59691.5</v>
      </c>
      <c r="E71" s="16">
        <f t="shared" si="10"/>
        <v>24285.490000000005</v>
      </c>
      <c r="F71" s="16">
        <f t="shared" si="12"/>
        <v>71.080780580489957</v>
      </c>
    </row>
    <row r="72" spans="1:11" x14ac:dyDescent="0.25">
      <c r="A72" s="27" t="s">
        <v>65</v>
      </c>
      <c r="B72" s="14" t="s">
        <v>75</v>
      </c>
      <c r="C72" s="15">
        <v>54195.1</v>
      </c>
      <c r="D72" s="15">
        <v>27021.1</v>
      </c>
      <c r="E72" s="16">
        <f t="shared" si="10"/>
        <v>27174</v>
      </c>
      <c r="F72" s="16">
        <f t="shared" si="12"/>
        <v>49.858935586427556</v>
      </c>
    </row>
    <row r="73" spans="1:11" x14ac:dyDescent="0.25">
      <c r="A73" s="39" t="s">
        <v>66</v>
      </c>
      <c r="B73" s="40" t="s">
        <v>11</v>
      </c>
      <c r="C73" s="23">
        <f>C76+C77+C75+C78</f>
        <v>812390.49999999988</v>
      </c>
      <c r="D73" s="23">
        <f>D76+D78+D77+D75</f>
        <v>577438.1</v>
      </c>
      <c r="E73" s="13">
        <f t="shared" si="10"/>
        <v>234952.39999999991</v>
      </c>
      <c r="F73" s="13">
        <f t="shared" si="12"/>
        <v>71.078883861886624</v>
      </c>
      <c r="G73" s="41"/>
      <c r="H73" s="41"/>
      <c r="I73" s="41"/>
      <c r="J73" s="41"/>
      <c r="K73" s="41"/>
    </row>
    <row r="74" spans="1:11" x14ac:dyDescent="0.25">
      <c r="A74" s="27"/>
      <c r="B74" s="21" t="s">
        <v>6</v>
      </c>
      <c r="C74" s="15"/>
      <c r="D74" s="15"/>
      <c r="E74" s="16"/>
      <c r="F74" s="16"/>
    </row>
    <row r="75" spans="1:11" x14ac:dyDescent="0.25">
      <c r="A75" s="27" t="s">
        <v>67</v>
      </c>
      <c r="B75" s="14" t="s">
        <v>76</v>
      </c>
      <c r="C75" s="15">
        <v>174244.3</v>
      </c>
      <c r="D75" s="15">
        <v>115331.1</v>
      </c>
      <c r="E75" s="16">
        <f t="shared" si="10"/>
        <v>58913.199999999983</v>
      </c>
      <c r="F75" s="16">
        <f t="shared" si="12"/>
        <v>66.189310066383811</v>
      </c>
    </row>
    <row r="76" spans="1:11" x14ac:dyDescent="0.25">
      <c r="A76" s="27" t="s">
        <v>68</v>
      </c>
      <c r="B76" s="14" t="s">
        <v>77</v>
      </c>
      <c r="C76" s="15">
        <v>532807.6</v>
      </c>
      <c r="D76" s="15">
        <v>390189.7</v>
      </c>
      <c r="E76" s="16">
        <f t="shared" si="10"/>
        <v>142617.89999999997</v>
      </c>
      <c r="F76" s="16">
        <f t="shared" si="12"/>
        <v>73.232757941140477</v>
      </c>
    </row>
    <row r="77" spans="1:11" x14ac:dyDescent="0.25">
      <c r="A77" s="27" t="s">
        <v>69</v>
      </c>
      <c r="B77" s="14" t="s">
        <v>78</v>
      </c>
      <c r="C77" s="15">
        <v>80075.5</v>
      </c>
      <c r="D77" s="15">
        <v>52367.1</v>
      </c>
      <c r="E77" s="16">
        <f t="shared" si="10"/>
        <v>27708.400000000001</v>
      </c>
      <c r="F77" s="16">
        <f t="shared" si="12"/>
        <v>65.397156433615777</v>
      </c>
    </row>
    <row r="78" spans="1:11" x14ac:dyDescent="0.25">
      <c r="A78" s="27" t="s">
        <v>70</v>
      </c>
      <c r="B78" s="14" t="s">
        <v>79</v>
      </c>
      <c r="C78" s="15">
        <v>25263.1</v>
      </c>
      <c r="D78" s="15">
        <v>19550.2</v>
      </c>
      <c r="E78" s="16">
        <f t="shared" si="10"/>
        <v>5712.8999999999978</v>
      </c>
      <c r="F78" s="16">
        <f t="shared" si="12"/>
        <v>77.386385677133845</v>
      </c>
    </row>
    <row r="79" spans="1:11" x14ac:dyDescent="0.25">
      <c r="A79" s="28" t="s">
        <v>71</v>
      </c>
      <c r="B79" s="20" t="s">
        <v>10</v>
      </c>
      <c r="C79" s="23">
        <f>C81+C82+C84+C85+C83</f>
        <v>566630.89999999991</v>
      </c>
      <c r="D79" s="23">
        <f>D81+D82+D84+D85+D83</f>
        <v>396072.6</v>
      </c>
      <c r="E79" s="13">
        <f>C79-D79</f>
        <v>170558.29999999993</v>
      </c>
      <c r="F79" s="13">
        <f t="shared" si="12"/>
        <v>69.899576602687929</v>
      </c>
    </row>
    <row r="80" spans="1:11" x14ac:dyDescent="0.25">
      <c r="A80" s="27"/>
      <c r="B80" s="14" t="s">
        <v>6</v>
      </c>
      <c r="C80" s="15"/>
      <c r="D80" s="23"/>
      <c r="E80" s="16"/>
      <c r="F80" s="16"/>
    </row>
    <row r="81" spans="1:6" x14ac:dyDescent="0.25">
      <c r="A81" s="27" t="s">
        <v>80</v>
      </c>
      <c r="B81" s="14" t="s">
        <v>84</v>
      </c>
      <c r="C81" s="15">
        <v>125177.8</v>
      </c>
      <c r="D81" s="15">
        <v>86740.2</v>
      </c>
      <c r="E81" s="16">
        <f t="shared" ref="E81:E105" si="13">C81-D81</f>
        <v>38437.600000000006</v>
      </c>
      <c r="F81" s="16">
        <f t="shared" si="12"/>
        <v>69.293596787928848</v>
      </c>
    </row>
    <row r="82" spans="1:6" x14ac:dyDescent="0.25">
      <c r="A82" s="27" t="s">
        <v>155</v>
      </c>
      <c r="B82" s="14" t="s">
        <v>85</v>
      </c>
      <c r="C82" s="24">
        <v>244752.8</v>
      </c>
      <c r="D82" s="15">
        <v>177563.9</v>
      </c>
      <c r="E82" s="16">
        <f t="shared" si="13"/>
        <v>67188.899999999994</v>
      </c>
      <c r="F82" s="16">
        <f t="shared" si="12"/>
        <v>72.548260939200702</v>
      </c>
    </row>
    <row r="83" spans="1:6" x14ac:dyDescent="0.25">
      <c r="A83" s="27" t="s">
        <v>158</v>
      </c>
      <c r="B83" s="14" t="s">
        <v>168</v>
      </c>
      <c r="C83" s="24">
        <v>119880.9</v>
      </c>
      <c r="D83" s="15">
        <v>74531.399999999994</v>
      </c>
      <c r="E83" s="16">
        <f t="shared" si="13"/>
        <v>45349.5</v>
      </c>
      <c r="F83" s="16">
        <f t="shared" si="12"/>
        <v>62.171204920883973</v>
      </c>
    </row>
    <row r="84" spans="1:6" x14ac:dyDescent="0.25">
      <c r="A84" s="27" t="s">
        <v>81</v>
      </c>
      <c r="B84" s="14" t="s">
        <v>90</v>
      </c>
      <c r="C84" s="15">
        <v>18164.8</v>
      </c>
      <c r="D84" s="15">
        <v>15306.8</v>
      </c>
      <c r="E84" s="16">
        <f t="shared" si="13"/>
        <v>2858</v>
      </c>
      <c r="F84" s="16">
        <f t="shared" ref="F84:F105" si="14">D84*100/C84</f>
        <v>84.266273231744918</v>
      </c>
    </row>
    <row r="85" spans="1:6" x14ac:dyDescent="0.25">
      <c r="A85" s="27" t="s">
        <v>82</v>
      </c>
      <c r="B85" s="14" t="s">
        <v>91</v>
      </c>
      <c r="C85" s="15">
        <v>58654.6</v>
      </c>
      <c r="D85" s="15">
        <v>41930.300000000003</v>
      </c>
      <c r="E85" s="16">
        <f t="shared" si="13"/>
        <v>16724.299999999996</v>
      </c>
      <c r="F85" s="16">
        <f t="shared" si="14"/>
        <v>71.486805808922071</v>
      </c>
    </row>
    <row r="86" spans="1:6" x14ac:dyDescent="0.25">
      <c r="A86" s="28" t="s">
        <v>83</v>
      </c>
      <c r="B86" s="17" t="s">
        <v>9</v>
      </c>
      <c r="C86" s="23">
        <f>C88+C89</f>
        <v>133990.9</v>
      </c>
      <c r="D86" s="23">
        <f>SUM(D88:D89)</f>
        <v>88857.9</v>
      </c>
      <c r="E86" s="13">
        <f t="shared" si="13"/>
        <v>45133</v>
      </c>
      <c r="F86" s="13">
        <f t="shared" si="14"/>
        <v>66.316369245971188</v>
      </c>
    </row>
    <row r="87" spans="1:6" x14ac:dyDescent="0.25">
      <c r="A87" s="27"/>
      <c r="B87" s="14" t="s">
        <v>6</v>
      </c>
      <c r="C87" s="15"/>
      <c r="D87" s="15"/>
      <c r="E87" s="16"/>
      <c r="F87" s="16"/>
    </row>
    <row r="88" spans="1:6" x14ac:dyDescent="0.25">
      <c r="A88" s="27" t="s">
        <v>86</v>
      </c>
      <c r="B88" s="14" t="s">
        <v>87</v>
      </c>
      <c r="C88" s="15">
        <v>99831.8</v>
      </c>
      <c r="D88" s="15">
        <v>66761.899999999994</v>
      </c>
      <c r="E88" s="16">
        <f t="shared" si="13"/>
        <v>33069.900000000009</v>
      </c>
      <c r="F88" s="16">
        <f t="shared" si="14"/>
        <v>66.874382711721097</v>
      </c>
    </row>
    <row r="89" spans="1:6" ht="25.5" x14ac:dyDescent="0.25">
      <c r="A89" s="27" t="s">
        <v>88</v>
      </c>
      <c r="B89" s="14" t="s">
        <v>89</v>
      </c>
      <c r="C89" s="15">
        <v>34159.1</v>
      </c>
      <c r="D89" s="15">
        <v>22096</v>
      </c>
      <c r="E89" s="16">
        <f t="shared" si="13"/>
        <v>12063.099999999999</v>
      </c>
      <c r="F89" s="16">
        <f t="shared" si="14"/>
        <v>64.685544993866941</v>
      </c>
    </row>
    <row r="90" spans="1:6" x14ac:dyDescent="0.25">
      <c r="A90" s="28" t="s">
        <v>92</v>
      </c>
      <c r="B90" s="17" t="s">
        <v>8</v>
      </c>
      <c r="C90" s="23">
        <f>C92+C93+C94+C95+C96</f>
        <v>119448.6</v>
      </c>
      <c r="D90" s="23">
        <f>D92+D93+D94+D95+D96</f>
        <v>97262.2</v>
      </c>
      <c r="E90" s="13">
        <f t="shared" si="13"/>
        <v>22186.400000000009</v>
      </c>
      <c r="F90" s="13">
        <f t="shared" si="14"/>
        <v>81.425985737798513</v>
      </c>
    </row>
    <row r="91" spans="1:6" x14ac:dyDescent="0.25">
      <c r="A91" s="27"/>
      <c r="B91" s="14" t="s">
        <v>6</v>
      </c>
      <c r="C91" s="23"/>
      <c r="D91" s="15"/>
      <c r="E91" s="16"/>
      <c r="F91" s="16"/>
    </row>
    <row r="92" spans="1:6" x14ac:dyDescent="0.25">
      <c r="A92" s="27" t="s">
        <v>93</v>
      </c>
      <c r="B92" s="14" t="s">
        <v>99</v>
      </c>
      <c r="C92" s="15">
        <v>1270</v>
      </c>
      <c r="D92" s="15">
        <v>953.8</v>
      </c>
      <c r="E92" s="16">
        <f t="shared" si="13"/>
        <v>316.20000000000005</v>
      </c>
      <c r="F92" s="16">
        <f t="shared" si="14"/>
        <v>75.102362204724415</v>
      </c>
    </row>
    <row r="93" spans="1:6" x14ac:dyDescent="0.25">
      <c r="A93" s="27" t="s">
        <v>94</v>
      </c>
      <c r="B93" s="14" t="s">
        <v>100</v>
      </c>
      <c r="C93" s="15">
        <v>29861.9</v>
      </c>
      <c r="D93" s="15">
        <v>22401.7</v>
      </c>
      <c r="E93" s="16">
        <f t="shared" si="13"/>
        <v>7460.2000000000007</v>
      </c>
      <c r="F93" s="16">
        <f t="shared" si="14"/>
        <v>75.017664649603674</v>
      </c>
    </row>
    <row r="94" spans="1:6" x14ac:dyDescent="0.25">
      <c r="A94" s="27" t="s">
        <v>95</v>
      </c>
      <c r="B94" s="14" t="s">
        <v>101</v>
      </c>
      <c r="C94" s="24">
        <v>24680.1</v>
      </c>
      <c r="D94" s="15">
        <v>17630.5</v>
      </c>
      <c r="E94" s="16">
        <f t="shared" si="13"/>
        <v>7049.5999999999985</v>
      </c>
      <c r="F94" s="16">
        <f t="shared" si="14"/>
        <v>71.436096288102561</v>
      </c>
    </row>
    <row r="95" spans="1:6" x14ac:dyDescent="0.25">
      <c r="A95" s="27" t="s">
        <v>96</v>
      </c>
      <c r="B95" s="14" t="s">
        <v>102</v>
      </c>
      <c r="C95" s="15">
        <v>6273.1</v>
      </c>
      <c r="D95" s="15">
        <v>3800.7</v>
      </c>
      <c r="E95" s="16">
        <f t="shared" si="13"/>
        <v>2472.4000000000005</v>
      </c>
      <c r="F95" s="16">
        <f t="shared" si="14"/>
        <v>60.587269452105019</v>
      </c>
    </row>
    <row r="96" spans="1:6" x14ac:dyDescent="0.25">
      <c r="A96" s="27" t="s">
        <v>97</v>
      </c>
      <c r="B96" s="14" t="s">
        <v>103</v>
      </c>
      <c r="C96" s="24">
        <v>57363.5</v>
      </c>
      <c r="D96" s="15">
        <v>52475.5</v>
      </c>
      <c r="E96" s="16">
        <f t="shared" si="13"/>
        <v>4888</v>
      </c>
      <c r="F96" s="16">
        <f t="shared" si="14"/>
        <v>91.478902089307667</v>
      </c>
    </row>
    <row r="97" spans="1:8" x14ac:dyDescent="0.25">
      <c r="A97" s="28" t="s">
        <v>98</v>
      </c>
      <c r="B97" s="17" t="s">
        <v>7</v>
      </c>
      <c r="C97" s="25">
        <f>C99+C100</f>
        <v>83821.7</v>
      </c>
      <c r="D97" s="23">
        <f>D99+D100</f>
        <v>53370.2</v>
      </c>
      <c r="E97" s="13">
        <f t="shared" si="13"/>
        <v>30451.5</v>
      </c>
      <c r="F97" s="13">
        <f t="shared" si="14"/>
        <v>63.671101874574248</v>
      </c>
    </row>
    <row r="98" spans="1:8" x14ac:dyDescent="0.25">
      <c r="A98" s="27"/>
      <c r="B98" s="14" t="s">
        <v>6</v>
      </c>
      <c r="C98" s="24"/>
      <c r="D98" s="15"/>
      <c r="E98" s="16"/>
      <c r="F98" s="16"/>
    </row>
    <row r="99" spans="1:8" x14ac:dyDescent="0.25">
      <c r="A99" s="27" t="s">
        <v>104</v>
      </c>
      <c r="B99" s="14" t="s">
        <v>105</v>
      </c>
      <c r="C99" s="24">
        <v>69838.2</v>
      </c>
      <c r="D99" s="15">
        <v>43442.5</v>
      </c>
      <c r="E99" s="16">
        <f t="shared" si="13"/>
        <v>26395.699999999997</v>
      </c>
      <c r="F99" s="16">
        <f t="shared" si="14"/>
        <v>62.204495533962792</v>
      </c>
    </row>
    <row r="100" spans="1:8" x14ac:dyDescent="0.25">
      <c r="A100" s="27" t="s">
        <v>159</v>
      </c>
      <c r="B100" s="14" t="s">
        <v>160</v>
      </c>
      <c r="C100" s="24">
        <v>13983.5</v>
      </c>
      <c r="D100" s="15">
        <v>9927.7000000000007</v>
      </c>
      <c r="E100" s="16">
        <f t="shared" si="13"/>
        <v>4055.7999999999993</v>
      </c>
      <c r="F100" s="16">
        <f t="shared" si="14"/>
        <v>70.995816498015529</v>
      </c>
    </row>
    <row r="101" spans="1:8" x14ac:dyDescent="0.25">
      <c r="A101" s="28" t="s">
        <v>106</v>
      </c>
      <c r="B101" s="17" t="s">
        <v>5</v>
      </c>
      <c r="C101" s="25">
        <f>C103</f>
        <v>24694.400000000001</v>
      </c>
      <c r="D101" s="23">
        <f>D103</f>
        <v>17005.7</v>
      </c>
      <c r="E101" s="13">
        <f t="shared" si="13"/>
        <v>7688.7000000000007</v>
      </c>
      <c r="F101" s="13">
        <f t="shared" si="14"/>
        <v>68.864600881171441</v>
      </c>
    </row>
    <row r="102" spans="1:8" x14ac:dyDescent="0.25">
      <c r="A102" s="27"/>
      <c r="B102" s="14" t="s">
        <v>6</v>
      </c>
      <c r="C102" s="25"/>
      <c r="D102" s="23"/>
      <c r="E102" s="16"/>
      <c r="F102" s="16"/>
    </row>
    <row r="103" spans="1:8" x14ac:dyDescent="0.25">
      <c r="A103" s="27" t="s">
        <v>107</v>
      </c>
      <c r="B103" s="14" t="s">
        <v>108</v>
      </c>
      <c r="C103" s="24">
        <v>24694.400000000001</v>
      </c>
      <c r="D103" s="15">
        <v>17005.7</v>
      </c>
      <c r="E103" s="16">
        <f t="shared" si="13"/>
        <v>7688.7000000000007</v>
      </c>
      <c r="F103" s="16">
        <f t="shared" si="14"/>
        <v>68.864600881171441</v>
      </c>
    </row>
    <row r="104" spans="1:8" x14ac:dyDescent="0.25">
      <c r="A104" s="28" t="s">
        <v>173</v>
      </c>
      <c r="B104" s="17" t="s">
        <v>174</v>
      </c>
      <c r="C104" s="25">
        <f>C105</f>
        <v>13.1</v>
      </c>
      <c r="D104" s="23">
        <v>0</v>
      </c>
      <c r="E104" s="13">
        <f t="shared" si="13"/>
        <v>13.1</v>
      </c>
      <c r="F104" s="13">
        <f t="shared" si="14"/>
        <v>0</v>
      </c>
    </row>
    <row r="105" spans="1:8" x14ac:dyDescent="0.25">
      <c r="A105" s="27" t="s">
        <v>175</v>
      </c>
      <c r="B105" s="14" t="s">
        <v>176</v>
      </c>
      <c r="C105" s="24">
        <v>13.1</v>
      </c>
      <c r="D105" s="15">
        <v>0</v>
      </c>
      <c r="E105" s="16">
        <f t="shared" si="13"/>
        <v>13.1</v>
      </c>
      <c r="F105" s="16">
        <f t="shared" si="14"/>
        <v>0</v>
      </c>
    </row>
    <row r="106" spans="1:8" x14ac:dyDescent="0.25">
      <c r="A106" s="27" t="s">
        <v>38</v>
      </c>
      <c r="B106" s="17" t="s">
        <v>4</v>
      </c>
      <c r="C106" s="25">
        <f>C8-C51</f>
        <v>-117034.08999999985</v>
      </c>
      <c r="D106" s="25">
        <f>D8-D51</f>
        <v>27820.100000000326</v>
      </c>
      <c r="E106" s="25">
        <f>E8-E51+0.1</f>
        <v>-144854.09000000017</v>
      </c>
      <c r="F106" s="13" t="s">
        <v>38</v>
      </c>
      <c r="H106" s="5"/>
    </row>
    <row r="107" spans="1:8" x14ac:dyDescent="0.25">
      <c r="A107" s="27" t="s">
        <v>38</v>
      </c>
      <c r="B107" s="17" t="s">
        <v>3</v>
      </c>
      <c r="C107" s="23">
        <f>C108+C109</f>
        <v>117034.09999999963</v>
      </c>
      <c r="D107" s="23">
        <f>D108+D109</f>
        <v>-27820.100000000093</v>
      </c>
      <c r="E107" s="13">
        <f>C107-D107</f>
        <v>144854.19999999972</v>
      </c>
      <c r="F107" s="13" t="s">
        <v>38</v>
      </c>
    </row>
    <row r="108" spans="1:8" x14ac:dyDescent="0.25">
      <c r="A108" s="27" t="s">
        <v>109</v>
      </c>
      <c r="B108" s="14" t="s">
        <v>2</v>
      </c>
      <c r="C108" s="15">
        <v>-2111546.2000000002</v>
      </c>
      <c r="D108" s="15">
        <v>-1543426</v>
      </c>
      <c r="E108" s="16">
        <f t="shared" ref="E108:E109" si="15">C108-D108</f>
        <v>-568120.20000000019</v>
      </c>
      <c r="F108" s="16" t="s">
        <v>38</v>
      </c>
    </row>
    <row r="109" spans="1:8" x14ac:dyDescent="0.25">
      <c r="A109" s="27" t="s">
        <v>110</v>
      </c>
      <c r="B109" s="14" t="s">
        <v>1</v>
      </c>
      <c r="C109" s="15">
        <v>2228580.2999999998</v>
      </c>
      <c r="D109" s="24">
        <v>1515605.9</v>
      </c>
      <c r="E109" s="16">
        <f t="shared" si="15"/>
        <v>712974.39999999991</v>
      </c>
      <c r="F109" s="16" t="s">
        <v>38</v>
      </c>
    </row>
    <row r="110" spans="1:8" x14ac:dyDescent="0.25">
      <c r="A110" s="27" t="s">
        <v>38</v>
      </c>
      <c r="B110" s="17" t="s">
        <v>0</v>
      </c>
      <c r="C110" s="23">
        <f>C107</f>
        <v>117034.09999999963</v>
      </c>
      <c r="D110" s="23">
        <f t="shared" ref="D110" si="16">D107</f>
        <v>-27820.100000000093</v>
      </c>
      <c r="E110" s="13">
        <f>C110-D110</f>
        <v>144854.19999999972</v>
      </c>
      <c r="F110" s="13" t="s">
        <v>38</v>
      </c>
    </row>
    <row r="111" spans="1:8" ht="48.75" customHeight="1" x14ac:dyDescent="0.25">
      <c r="A111" s="54" t="s">
        <v>178</v>
      </c>
      <c r="B111" s="54"/>
      <c r="C111" s="44"/>
      <c r="D111" s="52" t="s">
        <v>171</v>
      </c>
      <c r="E111" s="52"/>
      <c r="F111" s="52"/>
    </row>
    <row r="112" spans="1:8" ht="9" customHeight="1" x14ac:dyDescent="0.25">
      <c r="A112" s="46"/>
      <c r="B112" s="46"/>
      <c r="C112" s="47"/>
      <c r="D112" s="48"/>
      <c r="E112" s="48"/>
      <c r="F112" s="48"/>
    </row>
    <row r="113" spans="1:6" ht="12" customHeight="1" x14ac:dyDescent="0.25">
      <c r="A113" s="51" t="s">
        <v>177</v>
      </c>
      <c r="B113" s="51"/>
      <c r="C113" s="51"/>
      <c r="D113" s="2"/>
      <c r="E113" s="1"/>
      <c r="F113" s="1"/>
    </row>
    <row r="120" spans="1:6" x14ac:dyDescent="0.25">
      <c r="E120" s="42"/>
    </row>
  </sheetData>
  <mergeCells count="5">
    <mergeCell ref="A3:F4"/>
    <mergeCell ref="A113:C113"/>
    <mergeCell ref="D111:F111"/>
    <mergeCell ref="E5:F5"/>
    <mergeCell ref="A111:B111"/>
  </mergeCells>
  <pageMargins left="0" right="0" top="0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2017-11-20T05:31:48Z</dcterms:modified>
</cp:coreProperties>
</file>